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553feb62de7bd6/Escritorio/ARCHIVOS/2.TRABAJO DE GRADO/APENDICE/APENDICE/"/>
    </mc:Choice>
  </mc:AlternateContent>
  <xr:revisionPtr revIDLastSave="73" documentId="8_{D0497A24-714E-4A56-BA4B-2BF6ECD0762F}" xr6:coauthVersionLast="47" xr6:coauthVersionMax="47" xr10:uidLastSave="{35E2989E-70AB-4169-815B-86F9C68DBE6E}"/>
  <bookViews>
    <workbookView xWindow="4740" yWindow="440" windowWidth="12610" windowHeight="9890" activeTab="1" xr2:uid="{1407B982-98B9-42A2-88CC-989F2D98BBAA}"/>
  </bookViews>
  <sheets>
    <sheet name="MAQUINARIA " sheetId="1" r:id="rId1"/>
    <sheet name="Activos " sheetId="2" r:id="rId2"/>
    <sheet name="Muebles y ense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" i="3" l="1"/>
  <c r="Y10" i="3" s="1"/>
  <c r="X11" i="3"/>
  <c r="Y11" i="3" s="1"/>
  <c r="X9" i="3"/>
  <c r="Y9" i="3" s="1"/>
  <c r="X8" i="3"/>
  <c r="Y8" i="3" s="1"/>
  <c r="X7" i="3"/>
  <c r="Y7" i="3" s="1"/>
  <c r="N11" i="3"/>
  <c r="O11" i="3"/>
  <c r="N10" i="3"/>
  <c r="O10" i="3" s="1"/>
  <c r="N9" i="3"/>
  <c r="O9" i="3" s="1"/>
  <c r="N8" i="3"/>
  <c r="O8" i="3" s="1"/>
  <c r="N7" i="3"/>
  <c r="O7" i="3" s="1"/>
  <c r="C10" i="3"/>
  <c r="C9" i="3"/>
  <c r="D9" i="3" s="1"/>
  <c r="C8" i="3"/>
  <c r="D8" i="3" s="1"/>
  <c r="C7" i="3"/>
  <c r="D7" i="3" s="1"/>
  <c r="A10" i="3"/>
  <c r="A9" i="3"/>
  <c r="A8" i="3"/>
  <c r="A7" i="3"/>
  <c r="D11" i="3"/>
  <c r="D10" i="3"/>
  <c r="D11" i="2"/>
  <c r="D10" i="2"/>
  <c r="D9" i="2"/>
  <c r="D8" i="2"/>
  <c r="D7" i="2"/>
  <c r="E12" i="1"/>
  <c r="E11" i="1"/>
  <c r="E10" i="1"/>
  <c r="E9" i="1"/>
  <c r="E14" i="1" s="1"/>
  <c r="V26" i="2"/>
  <c r="V25" i="2"/>
  <c r="V24" i="2"/>
  <c r="V23" i="2"/>
  <c r="V22" i="2"/>
  <c r="Y13" i="3" l="1"/>
  <c r="O13" i="3"/>
  <c r="D13" i="3"/>
  <c r="D13" i="2"/>
  <c r="V28" i="2"/>
  <c r="AE29" i="1" l="1"/>
  <c r="AE28" i="1"/>
  <c r="AE27" i="1"/>
  <c r="AE26" i="1"/>
  <c r="AE31" i="1" l="1"/>
</calcChain>
</file>

<file path=xl/sharedStrings.xml><?xml version="1.0" encoding="utf-8"?>
<sst xmlns="http://schemas.openxmlformats.org/spreadsheetml/2006/main" count="194" uniqueCount="50">
  <si>
    <t>1.MOLINO INDUSTRIAL</t>
  </si>
  <si>
    <t>2. PELETIZADORA</t>
  </si>
  <si>
    <t>3. EXTRUSORA</t>
  </si>
  <si>
    <t>4. BOLSEADORA Y SELLADORA</t>
  </si>
  <si>
    <t>MAQUINARIA</t>
  </si>
  <si>
    <t>Cotización</t>
  </si>
  <si>
    <t xml:space="preserve">Realizada por </t>
  </si>
  <si>
    <t>Consultada en</t>
  </si>
  <si>
    <t>Cantidad</t>
  </si>
  <si>
    <t>*Valor unitario</t>
  </si>
  <si>
    <t>Valor total</t>
  </si>
  <si>
    <t>Carretilla</t>
  </si>
  <si>
    <t>Total</t>
  </si>
  <si>
    <t>Samuel Enrique Espinel Rodriguez</t>
  </si>
  <si>
    <t>Alibaba/AliExpress</t>
  </si>
  <si>
    <t>Maquina</t>
  </si>
  <si>
    <t>Molino industrial</t>
  </si>
  <si>
    <t>Peletizadora</t>
  </si>
  <si>
    <t>Extrusora</t>
  </si>
  <si>
    <t>Bolseadora y Selladora</t>
  </si>
  <si>
    <t>TOTAL</t>
  </si>
  <si>
    <t>HOMECENTER</t>
  </si>
  <si>
    <t>PALAS REDONDA</t>
  </si>
  <si>
    <t>PRECIO</t>
  </si>
  <si>
    <t>CANTIDAD</t>
  </si>
  <si>
    <t>CARRETILLA</t>
  </si>
  <si>
    <t>BASCULA ELECTRONICA</t>
  </si>
  <si>
    <t>BALDES</t>
  </si>
  <si>
    <t>https://www.homecenter.com.co/homecenter-co/</t>
  </si>
  <si>
    <t>https://www.easy.com.co/</t>
  </si>
  <si>
    <t>EASY</t>
  </si>
  <si>
    <t>https://www.mercadolibre.com.co/</t>
  </si>
  <si>
    <t>MERCADO LIBRE</t>
  </si>
  <si>
    <t>JUEGO TAMICES</t>
  </si>
  <si>
    <t>mercado libre/easy/homecenter</t>
  </si>
  <si>
    <t>Activo</t>
  </si>
  <si>
    <t>Palas redonda</t>
  </si>
  <si>
    <t>Bascula electronica</t>
  </si>
  <si>
    <t>Baldes</t>
  </si>
  <si>
    <t>Juego tamices</t>
  </si>
  <si>
    <t>Cotización personal</t>
  </si>
  <si>
    <t>Homecenter</t>
  </si>
  <si>
    <t>ESCRITORIO</t>
  </si>
  <si>
    <t>SILLAS</t>
  </si>
  <si>
    <t>COMPUTADOR</t>
  </si>
  <si>
    <t>SCANNER-IMPRESORA</t>
  </si>
  <si>
    <t>BOQUITOQUIS</t>
  </si>
  <si>
    <t>Éxito</t>
  </si>
  <si>
    <t>ÉXITO</t>
  </si>
  <si>
    <t>Mercado 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</si>
</sst>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right" vertical="center" wrapText="1"/>
    </xf>
    <xf numFmtId="44" fontId="0" fillId="0" borderId="16" xfId="1" applyFont="1" applyBorder="1"/>
    <xf numFmtId="44" fontId="0" fillId="0" borderId="17" xfId="1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44" fontId="0" fillId="0" borderId="0" xfId="1" applyFont="1" applyBorder="1"/>
    <xf numFmtId="0" fontId="3" fillId="0" borderId="0" xfId="0" applyFont="1" applyAlignment="1">
      <alignment horizontal="justify" vertical="center" wrapText="1"/>
    </xf>
    <xf numFmtId="0" fontId="3" fillId="0" borderId="16" xfId="0" applyFont="1" applyBorder="1" applyAlignment="1">
      <alignment horizontal="left" vertical="center" wrapText="1"/>
    </xf>
    <xf numFmtId="164" fontId="0" fillId="0" borderId="0" xfId="1" applyNumberFormat="1" applyFont="1"/>
    <xf numFmtId="0" fontId="2" fillId="4" borderId="0" xfId="0" applyFont="1" applyFill="1"/>
    <xf numFmtId="164" fontId="0" fillId="0" borderId="16" xfId="1" applyNumberFormat="1" applyFont="1" applyBorder="1"/>
    <xf numFmtId="164" fontId="0" fillId="0" borderId="16" xfId="1" applyNumberFormat="1" applyFont="1" applyFill="1" applyBorder="1"/>
    <xf numFmtId="44" fontId="0" fillId="0" borderId="16" xfId="1" applyFont="1" applyFill="1" applyBorder="1"/>
    <xf numFmtId="164" fontId="2" fillId="0" borderId="0" xfId="0" applyNumberFormat="1" applyFont="1"/>
    <xf numFmtId="44" fontId="2" fillId="0" borderId="0" xfId="1" applyFont="1" applyBorder="1"/>
    <xf numFmtId="164" fontId="0" fillId="0" borderId="17" xfId="1" applyNumberFormat="1" applyFont="1" applyBorder="1"/>
    <xf numFmtId="0" fontId="5" fillId="4" borderId="0" xfId="2" applyFill="1"/>
    <xf numFmtId="0" fontId="0" fillId="0" borderId="16" xfId="0" applyBorder="1"/>
    <xf numFmtId="0" fontId="0" fillId="5" borderId="4" xfId="0" applyFill="1" applyBorder="1" applyAlignment="1">
      <alignment horizontal="center"/>
    </xf>
    <xf numFmtId="0" fontId="0" fillId="5" borderId="5" xfId="0" applyFill="1" applyBorder="1"/>
    <xf numFmtId="0" fontId="0" fillId="5" borderId="6" xfId="0" applyFill="1" applyBorder="1"/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right" vertical="center" wrapText="1"/>
    </xf>
    <xf numFmtId="164" fontId="0" fillId="5" borderId="16" xfId="1" applyNumberFormat="1" applyFont="1" applyFill="1" applyBorder="1"/>
    <xf numFmtId="164" fontId="0" fillId="5" borderId="17" xfId="1" applyNumberFormat="1" applyFont="1" applyFill="1" applyBorder="1"/>
    <xf numFmtId="0" fontId="3" fillId="5" borderId="16" xfId="0" applyFont="1" applyFill="1" applyBorder="1" applyAlignment="1">
      <alignment horizontal="left" vertical="center" wrapText="1"/>
    </xf>
    <xf numFmtId="0" fontId="0" fillId="5" borderId="0" xfId="0" applyFill="1"/>
    <xf numFmtId="164" fontId="2" fillId="5" borderId="0" xfId="0" applyNumberFormat="1" applyFont="1" applyFill="1"/>
    <xf numFmtId="164" fontId="0" fillId="5" borderId="0" xfId="1" applyNumberFormat="1" applyFont="1" applyFill="1"/>
    <xf numFmtId="0" fontId="2" fillId="4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6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5.png"/><Relationship Id="rId17" Type="http://schemas.openxmlformats.org/officeDocument/2006/relationships/image" Target="../media/image40.png"/><Relationship Id="rId2" Type="http://schemas.openxmlformats.org/officeDocument/2006/relationships/image" Target="../media/image25.png"/><Relationship Id="rId16" Type="http://schemas.openxmlformats.org/officeDocument/2006/relationships/image" Target="../media/image39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5" Type="http://schemas.openxmlformats.org/officeDocument/2006/relationships/image" Target="../media/image38.png"/><Relationship Id="rId10" Type="http://schemas.openxmlformats.org/officeDocument/2006/relationships/image" Target="../media/image33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Relationship Id="rId14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100205</xdr:colOff>
      <xdr:row>16</xdr:row>
      <xdr:rowOff>38101</xdr:rowOff>
    </xdr:from>
    <xdr:to>
      <xdr:col>6</xdr:col>
      <xdr:colOff>598130</xdr:colOff>
      <xdr:row>30</xdr:row>
      <xdr:rowOff>77788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56FE56-20EB-3B78-94D8-36E98D03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05" y="590551"/>
          <a:ext cx="7027842" cy="313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39687</xdr:colOff>
      <xdr:row>32</xdr:row>
      <xdr:rowOff>309563</xdr:rowOff>
    </xdr:from>
    <xdr:to>
      <xdr:col>5</xdr:col>
      <xdr:colOff>749064</xdr:colOff>
      <xdr:row>48</xdr:row>
      <xdr:rowOff>60472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30B0D0-4217-D8C1-96B8-78A77E439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1687" y="4706938"/>
          <a:ext cx="5715294" cy="2833834"/>
        </a:xfrm>
        <a:prstGeom prst="rect">
          <a:avLst/>
        </a:prstGeom>
      </xdr:spPr>
    </xdr:pic>
    <xdr:clientData/>
  </xdr:twoCellAnchor>
  <xdr:twoCellAnchor editAs="oneCell">
    <xdr:from>
      <xdr:col>11</xdr:col>
      <xdr:colOff>722312</xdr:colOff>
      <xdr:row>16</xdr:row>
      <xdr:rowOff>103187</xdr:rowOff>
    </xdr:from>
    <xdr:to>
      <xdr:col>23</xdr:col>
      <xdr:colOff>415740</xdr:colOff>
      <xdr:row>30</xdr:row>
      <xdr:rowOff>174625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36E646F-1846-3F1F-85B4-31432F5A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4312" y="650875"/>
          <a:ext cx="8837428" cy="3135313"/>
        </a:xfrm>
        <a:prstGeom prst="rect">
          <a:avLst/>
        </a:prstGeom>
      </xdr:spPr>
    </xdr:pic>
    <xdr:clientData/>
  </xdr:twoCellAnchor>
  <xdr:twoCellAnchor editAs="oneCell">
    <xdr:from>
      <xdr:col>12</xdr:col>
      <xdr:colOff>635000</xdr:colOff>
      <xdr:row>32</xdr:row>
      <xdr:rowOff>254000</xdr:rowOff>
    </xdr:from>
    <xdr:to>
      <xdr:col>19</xdr:col>
      <xdr:colOff>432064</xdr:colOff>
      <xdr:row>49</xdr:row>
      <xdr:rowOff>135087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6940A8-E952-CF1F-9B36-21FDB2E7B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79000" y="4651375"/>
          <a:ext cx="5131064" cy="30894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53</xdr:row>
      <xdr:rowOff>150812</xdr:rowOff>
    </xdr:from>
    <xdr:to>
      <xdr:col>3</xdr:col>
      <xdr:colOff>494771</xdr:colOff>
      <xdr:row>67</xdr:row>
      <xdr:rowOff>77915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B668591-0493-2504-B064-461CE4152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" y="7627937"/>
          <a:ext cx="3214687" cy="2482978"/>
        </a:xfrm>
        <a:prstGeom prst="rect">
          <a:avLst/>
        </a:prstGeom>
      </xdr:spPr>
    </xdr:pic>
    <xdr:clientData/>
  </xdr:twoCellAnchor>
  <xdr:twoCellAnchor editAs="oneCell">
    <xdr:from>
      <xdr:col>0</xdr:col>
      <xdr:colOff>388937</xdr:colOff>
      <xdr:row>67</xdr:row>
      <xdr:rowOff>39687</xdr:rowOff>
    </xdr:from>
    <xdr:to>
      <xdr:col>6</xdr:col>
      <xdr:colOff>351896</xdr:colOff>
      <xdr:row>92</xdr:row>
      <xdr:rowOff>63499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1016B17-F90B-F053-05BF-C0E606D4C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8937" y="10072687"/>
          <a:ext cx="6492876" cy="4587875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508000</xdr:colOff>
      <xdr:row>55</xdr:row>
      <xdr:rowOff>87314</xdr:rowOff>
    </xdr:from>
    <xdr:to>
      <xdr:col>8</xdr:col>
      <xdr:colOff>101796</xdr:colOff>
      <xdr:row>66</xdr:row>
      <xdr:rowOff>79376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61E51A4-1A51-F9F1-0493-B276247B7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56000" y="7929564"/>
          <a:ext cx="3816546" cy="200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722313</xdr:colOff>
      <xdr:row>54</xdr:row>
      <xdr:rowOff>127001</xdr:rowOff>
    </xdr:from>
    <xdr:to>
      <xdr:col>21</xdr:col>
      <xdr:colOff>19485</xdr:colOff>
      <xdr:row>66</xdr:row>
      <xdr:rowOff>171566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B852015-CDBB-79C3-2848-909B9924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04313" y="7786689"/>
          <a:ext cx="6917172" cy="2235315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222249</xdr:colOff>
      <xdr:row>68</xdr:row>
      <xdr:rowOff>142876</xdr:rowOff>
    </xdr:from>
    <xdr:to>
      <xdr:col>20</xdr:col>
      <xdr:colOff>555624</xdr:colOff>
      <xdr:row>84</xdr:row>
      <xdr:rowOff>158750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2580236-E9C3-9DFA-68EF-D89F2FADA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66249" y="12334876"/>
          <a:ext cx="6429375" cy="2936874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254000</xdr:colOff>
      <xdr:row>85</xdr:row>
      <xdr:rowOff>71437</xdr:rowOff>
    </xdr:from>
    <xdr:to>
      <xdr:col>19</xdr:col>
      <xdr:colOff>532130</xdr:colOff>
      <xdr:row>98</xdr:row>
      <xdr:rowOff>138429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CD9F6F3-6A18-F6F6-0E18-75CE6EDF8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98000" y="15367000"/>
          <a:ext cx="5612130" cy="2440305"/>
        </a:xfrm>
        <a:prstGeom prst="rect">
          <a:avLst/>
        </a:prstGeom>
      </xdr:spPr>
    </xdr:pic>
    <xdr:clientData/>
  </xdr:twoCellAnchor>
  <xdr:twoCellAnchor editAs="oneCell">
    <xdr:from>
      <xdr:col>12</xdr:col>
      <xdr:colOff>52917</xdr:colOff>
      <xdr:row>99</xdr:row>
      <xdr:rowOff>84667</xdr:rowOff>
    </xdr:from>
    <xdr:to>
      <xdr:col>21</xdr:col>
      <xdr:colOff>593047</xdr:colOff>
      <xdr:row>124</xdr:row>
      <xdr:rowOff>44679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05AEC87-BCF2-9664-3E99-022467AE4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154834" y="19452167"/>
          <a:ext cx="7398130" cy="44579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17</xdr:row>
      <xdr:rowOff>127000</xdr:rowOff>
    </xdr:from>
    <xdr:to>
      <xdr:col>1</xdr:col>
      <xdr:colOff>333443</xdr:colOff>
      <xdr:row>24</xdr:row>
      <xdr:rowOff>127001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E81C8F-6234-E255-9144-5DB8CFD15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047750"/>
          <a:ext cx="1261954" cy="1733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30</xdr:row>
      <xdr:rowOff>171451</xdr:rowOff>
    </xdr:from>
    <xdr:to>
      <xdr:col>1</xdr:col>
      <xdr:colOff>411339</xdr:colOff>
      <xdr:row>42</xdr:row>
      <xdr:rowOff>139702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493A32-B052-79A1-91F9-B62348B86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486151"/>
          <a:ext cx="1377949" cy="2178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366889</xdr:colOff>
      <xdr:row>58</xdr:row>
      <xdr:rowOff>12824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B4AFF4-1FF3-2DAD-1BD0-9C7BA094C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076950"/>
          <a:ext cx="1333500" cy="240677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1</xdr:rowOff>
    </xdr:from>
    <xdr:to>
      <xdr:col>1</xdr:col>
      <xdr:colOff>608190</xdr:colOff>
      <xdr:row>71</xdr:row>
      <xdr:rowOff>50801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B41EA2-7C2D-8C0D-8275-379B80C2D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9023351"/>
          <a:ext cx="1574800" cy="18923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17</xdr:row>
      <xdr:rowOff>63500</xdr:rowOff>
    </xdr:from>
    <xdr:to>
      <xdr:col>7</xdr:col>
      <xdr:colOff>543278</xdr:colOff>
      <xdr:row>24</xdr:row>
      <xdr:rowOff>127001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8A3AD66-599B-BA50-5F50-2174719A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7350" y="984250"/>
          <a:ext cx="1460500" cy="17970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31</xdr:row>
      <xdr:rowOff>0</xdr:rowOff>
    </xdr:from>
    <xdr:to>
      <xdr:col>7</xdr:col>
      <xdr:colOff>549629</xdr:colOff>
      <xdr:row>41</xdr:row>
      <xdr:rowOff>133349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4BD08B2-1914-562F-178B-E69441883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7351" y="3498850"/>
          <a:ext cx="1466850" cy="197485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139700</xdr:colOff>
      <xdr:row>62</xdr:row>
      <xdr:rowOff>127000</xdr:rowOff>
    </xdr:from>
    <xdr:to>
      <xdr:col>7</xdr:col>
      <xdr:colOff>524228</xdr:colOff>
      <xdr:row>72</xdr:row>
      <xdr:rowOff>6350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90E87AA-F460-BEAD-7989-D2941F6AC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37050" y="9334500"/>
          <a:ext cx="1301750" cy="17208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18</xdr:row>
      <xdr:rowOff>1</xdr:rowOff>
    </xdr:from>
    <xdr:to>
      <xdr:col>13</xdr:col>
      <xdr:colOff>546100</xdr:colOff>
      <xdr:row>25</xdr:row>
      <xdr:rowOff>127002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8F1B662-C0F5-6D4C-0458-3569BCBA8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45450" y="1104901"/>
          <a:ext cx="1308100" cy="1866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</xdr:colOff>
      <xdr:row>29</xdr:row>
      <xdr:rowOff>158751</xdr:rowOff>
    </xdr:from>
    <xdr:to>
      <xdr:col>13</xdr:col>
      <xdr:colOff>660400</xdr:colOff>
      <xdr:row>41</xdr:row>
      <xdr:rowOff>177800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1B0DC0C-ADC4-1652-7019-B3E84248C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58150" y="3289301"/>
          <a:ext cx="1409700" cy="2228850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46</xdr:row>
      <xdr:rowOff>1</xdr:rowOff>
    </xdr:from>
    <xdr:to>
      <xdr:col>13</xdr:col>
      <xdr:colOff>673101</xdr:colOff>
      <xdr:row>57</xdr:row>
      <xdr:rowOff>139699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05A5CD0-21B6-2191-DC5C-28BDD3906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45451" y="6261101"/>
          <a:ext cx="1435100" cy="216534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62</xdr:row>
      <xdr:rowOff>0</xdr:rowOff>
    </xdr:from>
    <xdr:to>
      <xdr:col>13</xdr:col>
      <xdr:colOff>577850</xdr:colOff>
      <xdr:row>72</xdr:row>
      <xdr:rowOff>114300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E10E68D-35ED-8D23-F218-453A320E7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45450" y="9207500"/>
          <a:ext cx="1339850" cy="1955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107949</xdr:rowOff>
    </xdr:from>
    <xdr:to>
      <xdr:col>13</xdr:col>
      <xdr:colOff>679450</xdr:colOff>
      <xdr:row>92</xdr:row>
      <xdr:rowOff>12701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91F01F9-EEE5-6D99-B8D3-81A7F52BA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45450" y="12077699"/>
          <a:ext cx="1441450" cy="2667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21</xdr:row>
      <xdr:rowOff>145143</xdr:rowOff>
    </xdr:from>
    <xdr:to>
      <xdr:col>2</xdr:col>
      <xdr:colOff>780143</xdr:colOff>
      <xdr:row>30</xdr:row>
      <xdr:rowOff>112568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FEE7-BBF0-61E5-DC64-7CC35711E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43" y="4662714"/>
          <a:ext cx="2286000" cy="1600282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33</xdr:row>
      <xdr:rowOff>108858</xdr:rowOff>
    </xdr:from>
    <xdr:to>
      <xdr:col>2</xdr:col>
      <xdr:colOff>716642</xdr:colOff>
      <xdr:row>46</xdr:row>
      <xdr:rowOff>154215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D335A5-D416-8EBE-0C6E-2075D5B16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999" y="6803572"/>
          <a:ext cx="1859643" cy="2403928"/>
        </a:xfrm>
        <a:prstGeom prst="rect">
          <a:avLst/>
        </a:prstGeom>
      </xdr:spPr>
    </xdr:pic>
    <xdr:clientData/>
  </xdr:twoCellAnchor>
  <xdr:twoCellAnchor editAs="oneCell">
    <xdr:from>
      <xdr:col>0</xdr:col>
      <xdr:colOff>390072</xdr:colOff>
      <xdr:row>50</xdr:row>
      <xdr:rowOff>63500</xdr:rowOff>
    </xdr:from>
    <xdr:to>
      <xdr:col>2</xdr:col>
      <xdr:colOff>752119</xdr:colOff>
      <xdr:row>59</xdr:row>
      <xdr:rowOff>145230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EF6636-AE33-4A8B-713F-B752299C7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072" y="9842500"/>
          <a:ext cx="1886047" cy="1714588"/>
        </a:xfrm>
        <a:prstGeom prst="rect">
          <a:avLst/>
        </a:prstGeom>
      </xdr:spPr>
    </xdr:pic>
    <xdr:clientData/>
  </xdr:twoCellAnchor>
  <xdr:twoCellAnchor editAs="oneCell">
    <xdr:from>
      <xdr:col>0</xdr:col>
      <xdr:colOff>308427</xdr:colOff>
      <xdr:row>64</xdr:row>
      <xdr:rowOff>45358</xdr:rowOff>
    </xdr:from>
    <xdr:to>
      <xdr:col>2</xdr:col>
      <xdr:colOff>898070</xdr:colOff>
      <xdr:row>73</xdr:row>
      <xdr:rowOff>108037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9AE51D-541A-1506-F2A3-CB5C87DD3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8427" y="12364358"/>
          <a:ext cx="2113643" cy="16955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8</xdr:col>
      <xdr:colOff>444500</xdr:colOff>
      <xdr:row>102</xdr:row>
      <xdr:rowOff>80085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7A07B01-DBFE-A07E-C94C-B6FD897A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314714"/>
          <a:ext cx="7166429" cy="497865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13</xdr:col>
      <xdr:colOff>368397</xdr:colOff>
      <xdr:row>31</xdr:row>
      <xdr:rowOff>107131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47EFD3D-4DFD-EC1D-3716-034AF79F5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07929" y="5089071"/>
          <a:ext cx="1892397" cy="1739989"/>
        </a:xfrm>
        <a:prstGeom prst="rect">
          <a:avLst/>
        </a:prstGeom>
      </xdr:spPr>
    </xdr:pic>
    <xdr:clientData/>
  </xdr:twoCellAnchor>
  <xdr:twoCellAnchor editAs="oneCell">
    <xdr:from>
      <xdr:col>11</xdr:col>
      <xdr:colOff>353785</xdr:colOff>
      <xdr:row>34</xdr:row>
      <xdr:rowOff>0</xdr:rowOff>
    </xdr:from>
    <xdr:to>
      <xdr:col>13</xdr:col>
      <xdr:colOff>398316</xdr:colOff>
      <xdr:row>44</xdr:row>
      <xdr:rowOff>116213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83D699C-2C96-F4D6-2E23-953F40AC0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61714" y="7266214"/>
          <a:ext cx="1568531" cy="1930499"/>
        </a:xfrm>
        <a:prstGeom prst="rect">
          <a:avLst/>
        </a:prstGeom>
      </xdr:spPr>
    </xdr:pic>
    <xdr:clientData/>
  </xdr:twoCellAnchor>
  <xdr:twoCellAnchor editAs="oneCell">
    <xdr:from>
      <xdr:col>11</xdr:col>
      <xdr:colOff>281214</xdr:colOff>
      <xdr:row>49</xdr:row>
      <xdr:rowOff>172357</xdr:rowOff>
    </xdr:from>
    <xdr:to>
      <xdr:col>13</xdr:col>
      <xdr:colOff>567057</xdr:colOff>
      <xdr:row>59</xdr:row>
      <xdr:rowOff>21857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9A337C5-F195-EE0F-35D3-DF197187C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89143" y="10160000"/>
          <a:ext cx="1809843" cy="1663786"/>
        </a:xfrm>
        <a:prstGeom prst="rect">
          <a:avLst/>
        </a:prstGeom>
      </xdr:spPr>
    </xdr:pic>
    <xdr:clientData/>
  </xdr:twoCellAnchor>
  <xdr:twoCellAnchor editAs="oneCell">
    <xdr:from>
      <xdr:col>11</xdr:col>
      <xdr:colOff>36285</xdr:colOff>
      <xdr:row>62</xdr:row>
      <xdr:rowOff>172358</xdr:rowOff>
    </xdr:from>
    <xdr:to>
      <xdr:col>13</xdr:col>
      <xdr:colOff>652345</xdr:colOff>
      <xdr:row>74</xdr:row>
      <xdr:rowOff>71772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88B22C6-4667-02B7-3502-2EBFCB9AB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44214" y="12518572"/>
          <a:ext cx="2140060" cy="2076557"/>
        </a:xfrm>
        <a:prstGeom prst="rect">
          <a:avLst/>
        </a:prstGeom>
      </xdr:spPr>
    </xdr:pic>
    <xdr:clientData/>
  </xdr:twoCellAnchor>
  <xdr:twoCellAnchor editAs="oneCell">
    <xdr:from>
      <xdr:col>11</xdr:col>
      <xdr:colOff>199572</xdr:colOff>
      <xdr:row>80</xdr:row>
      <xdr:rowOff>27214</xdr:rowOff>
    </xdr:from>
    <xdr:to>
      <xdr:col>13</xdr:col>
      <xdr:colOff>390160</xdr:colOff>
      <xdr:row>90</xdr:row>
      <xdr:rowOff>105326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8B88286-E5D8-A4B4-7743-288215230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207501" y="15639143"/>
          <a:ext cx="1714588" cy="1892397"/>
        </a:xfrm>
        <a:prstGeom prst="rect">
          <a:avLst/>
        </a:prstGeom>
      </xdr:spPr>
    </xdr:pic>
    <xdr:clientData/>
  </xdr:twoCellAnchor>
  <xdr:twoCellAnchor editAs="oneCell">
    <xdr:from>
      <xdr:col>11</xdr:col>
      <xdr:colOff>72571</xdr:colOff>
      <xdr:row>91</xdr:row>
      <xdr:rowOff>92293</xdr:rowOff>
    </xdr:from>
    <xdr:to>
      <xdr:col>19</xdr:col>
      <xdr:colOff>597209</xdr:colOff>
      <xdr:row>110</xdr:row>
      <xdr:rowOff>107276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126A57C-EDC2-FA31-F62B-E1F3622B0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080500" y="17699936"/>
          <a:ext cx="7158875" cy="3462126"/>
        </a:xfrm>
        <a:prstGeom prst="rect">
          <a:avLst/>
        </a:prstGeom>
      </xdr:spPr>
    </xdr:pic>
    <xdr:clientData/>
  </xdr:twoCellAnchor>
  <xdr:twoCellAnchor editAs="oneCell">
    <xdr:from>
      <xdr:col>21</xdr:col>
      <xdr:colOff>226786</xdr:colOff>
      <xdr:row>22</xdr:row>
      <xdr:rowOff>9072</xdr:rowOff>
    </xdr:from>
    <xdr:to>
      <xdr:col>23</xdr:col>
      <xdr:colOff>562429</xdr:colOff>
      <xdr:row>31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3A50737-59CB-5C22-F0FF-AFEC5DC95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244786" y="5098143"/>
          <a:ext cx="1859643" cy="1623786"/>
        </a:xfrm>
        <a:prstGeom prst="rect">
          <a:avLst/>
        </a:prstGeom>
      </xdr:spPr>
    </xdr:pic>
    <xdr:clientData/>
  </xdr:twoCellAnchor>
  <xdr:twoCellAnchor editAs="oneCell">
    <xdr:from>
      <xdr:col>21</xdr:col>
      <xdr:colOff>54429</xdr:colOff>
      <xdr:row>35</xdr:row>
      <xdr:rowOff>9072</xdr:rowOff>
    </xdr:from>
    <xdr:to>
      <xdr:col>23</xdr:col>
      <xdr:colOff>544287</xdr:colOff>
      <xdr:row>44</xdr:row>
      <xdr:rowOff>1899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E82B01C-ABDB-5C41-97D9-0381E77AD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072429" y="7456715"/>
          <a:ext cx="2013858" cy="1625684"/>
        </a:xfrm>
        <a:prstGeom prst="rect">
          <a:avLst/>
        </a:prstGeom>
      </xdr:spPr>
    </xdr:pic>
    <xdr:clientData/>
  </xdr:twoCellAnchor>
  <xdr:twoCellAnchor editAs="oneCell">
    <xdr:from>
      <xdr:col>21</xdr:col>
      <xdr:colOff>9072</xdr:colOff>
      <xdr:row>49</xdr:row>
      <xdr:rowOff>99787</xdr:rowOff>
    </xdr:from>
    <xdr:to>
      <xdr:col>23</xdr:col>
      <xdr:colOff>680357</xdr:colOff>
      <xdr:row>59</xdr:row>
      <xdr:rowOff>163287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E3DE478-57AC-C46D-1EA7-FDEF8DF8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027072" y="10087430"/>
          <a:ext cx="2195285" cy="1877786"/>
        </a:xfrm>
        <a:prstGeom prst="rect">
          <a:avLst/>
        </a:prstGeom>
      </xdr:spPr>
    </xdr:pic>
    <xdr:clientData/>
  </xdr:twoCellAnchor>
  <xdr:twoCellAnchor editAs="oneCell">
    <xdr:from>
      <xdr:col>21</xdr:col>
      <xdr:colOff>10862</xdr:colOff>
      <xdr:row>79</xdr:row>
      <xdr:rowOff>81642</xdr:rowOff>
    </xdr:from>
    <xdr:to>
      <xdr:col>23</xdr:col>
      <xdr:colOff>716643</xdr:colOff>
      <xdr:row>90</xdr:row>
      <xdr:rowOff>81643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92DDC6A-C3A5-6811-BF9F-12388B8F5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028862" y="15512142"/>
          <a:ext cx="2229781" cy="1995715"/>
        </a:xfrm>
        <a:prstGeom prst="rect">
          <a:avLst/>
        </a:prstGeom>
      </xdr:spPr>
    </xdr:pic>
    <xdr:clientData/>
  </xdr:twoCellAnchor>
  <xdr:twoCellAnchor editAs="oneCell">
    <xdr:from>
      <xdr:col>21</xdr:col>
      <xdr:colOff>99786</xdr:colOff>
      <xdr:row>62</xdr:row>
      <xdr:rowOff>127000</xdr:rowOff>
    </xdr:from>
    <xdr:to>
      <xdr:col>23</xdr:col>
      <xdr:colOff>662214</xdr:colOff>
      <xdr:row>73</xdr:row>
      <xdr:rowOff>135662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FFC869D3-B97A-A596-DD3D-565A3354F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117786" y="12473214"/>
          <a:ext cx="2086428" cy="2004377"/>
        </a:xfrm>
        <a:prstGeom prst="rect">
          <a:avLst/>
        </a:prstGeom>
      </xdr:spPr>
    </xdr:pic>
    <xdr:clientData/>
  </xdr:twoCellAnchor>
  <xdr:twoCellAnchor editAs="oneCell">
    <xdr:from>
      <xdr:col>21</xdr:col>
      <xdr:colOff>9071</xdr:colOff>
      <xdr:row>91</xdr:row>
      <xdr:rowOff>117368</xdr:rowOff>
    </xdr:from>
    <xdr:to>
      <xdr:col>32</xdr:col>
      <xdr:colOff>410634</xdr:colOff>
      <xdr:row>108</xdr:row>
      <xdr:rowOff>148964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FB99961D-16AA-7F8A-1A6F-161EF86AC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027071" y="17725011"/>
          <a:ext cx="9795028" cy="311588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www.mercadolibre.com.co/" TargetMode="External"/><Relationship Id="rId1" Type="http://schemas.openxmlformats.org/officeDocument/2006/relationships/hyperlink" Target="https://www.homecenter.com.co/homecenter-co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EE35D-3623-4805-804B-BDFF8B1408F1}">
  <dimension ref="A1:CO54"/>
  <sheetViews>
    <sheetView zoomScale="60" zoomScaleNormal="60" workbookViewId="0">
      <selection activeCell="H4" sqref="H4"/>
    </sheetView>
  </sheetViews>
  <sheetFormatPr baseColWidth="10" defaultRowHeight="14.5" x14ac:dyDescent="0.35"/>
  <cols>
    <col min="2" max="2" width="17.08984375" customWidth="1"/>
    <col min="4" max="4" width="15.90625" customWidth="1"/>
    <col min="5" max="5" width="27.7265625" customWidth="1"/>
    <col min="11" max="12" width="10.90625" style="1"/>
    <col min="25" max="26" width="10.90625" style="3"/>
    <col min="27" max="27" width="7" customWidth="1"/>
    <col min="28" max="28" width="15.453125" customWidth="1"/>
    <col min="30" max="30" width="17.81640625" customWidth="1"/>
    <col min="31" max="31" width="21.6328125" customWidth="1"/>
  </cols>
  <sheetData>
    <row r="1" spans="2:24" x14ac:dyDescent="0.35">
      <c r="B1" s="53" t="s">
        <v>4</v>
      </c>
      <c r="C1" s="53"/>
      <c r="D1" s="53"/>
      <c r="E1" s="53"/>
    </row>
    <row r="2" spans="2:24" ht="15" thickBot="1" x14ac:dyDescent="0.4"/>
    <row r="3" spans="2:24" ht="15" thickBot="1" x14ac:dyDescent="0.4">
      <c r="B3" s="38" t="s">
        <v>40</v>
      </c>
      <c r="C3" s="39"/>
      <c r="D3" s="39"/>
      <c r="E3" s="40"/>
    </row>
    <row r="4" spans="2:24" x14ac:dyDescent="0.35">
      <c r="B4" s="41" t="s">
        <v>6</v>
      </c>
      <c r="C4" s="43" t="s">
        <v>13</v>
      </c>
      <c r="D4" s="43"/>
      <c r="E4" s="44"/>
    </row>
    <row r="5" spans="2:24" ht="15" thickBot="1" x14ac:dyDescent="0.4">
      <c r="B5" s="42"/>
      <c r="C5" s="45"/>
      <c r="D5" s="45"/>
      <c r="E5" s="46"/>
    </row>
    <row r="6" spans="2:24" x14ac:dyDescent="0.35">
      <c r="B6" s="47" t="s">
        <v>7</v>
      </c>
      <c r="C6" s="48" t="s">
        <v>14</v>
      </c>
      <c r="D6" s="48"/>
      <c r="E6" s="49"/>
    </row>
    <row r="7" spans="2:24" ht="15" thickBot="1" x14ac:dyDescent="0.4">
      <c r="B7" s="42"/>
      <c r="C7" s="50"/>
      <c r="D7" s="50"/>
      <c r="E7" s="51"/>
    </row>
    <row r="8" spans="2:24" x14ac:dyDescent="0.35">
      <c r="B8" s="4" t="s">
        <v>15</v>
      </c>
      <c r="C8" s="5" t="s">
        <v>8</v>
      </c>
      <c r="D8" s="5" t="s">
        <v>9</v>
      </c>
      <c r="E8" s="6" t="s">
        <v>10</v>
      </c>
    </row>
    <row r="9" spans="2:24" ht="31" x14ac:dyDescent="0.35">
      <c r="B9" s="7" t="s">
        <v>16</v>
      </c>
      <c r="C9" s="8">
        <v>1</v>
      </c>
      <c r="D9" s="9">
        <v>3468831</v>
      </c>
      <c r="E9" s="10">
        <f>+C9*D9</f>
        <v>3468831</v>
      </c>
    </row>
    <row r="10" spans="2:24" ht="31" x14ac:dyDescent="0.35">
      <c r="B10" s="7" t="s">
        <v>17</v>
      </c>
      <c r="C10" s="8">
        <v>1</v>
      </c>
      <c r="D10" s="9">
        <v>1639379.28</v>
      </c>
      <c r="E10" s="10">
        <f t="shared" ref="E10:E12" si="0">+C10*D10</f>
        <v>1639379.28</v>
      </c>
    </row>
    <row r="11" spans="2:24" ht="15.5" x14ac:dyDescent="0.35">
      <c r="B11" s="7" t="s">
        <v>18</v>
      </c>
      <c r="C11" s="8">
        <v>1</v>
      </c>
      <c r="D11" s="9">
        <v>37188640</v>
      </c>
      <c r="E11" s="10">
        <f t="shared" si="0"/>
        <v>37188640</v>
      </c>
    </row>
    <row r="12" spans="2:24" ht="31" x14ac:dyDescent="0.35">
      <c r="B12" s="15" t="s">
        <v>19</v>
      </c>
      <c r="C12" s="8">
        <v>1</v>
      </c>
      <c r="D12" s="9">
        <v>25631320</v>
      </c>
      <c r="E12" s="9">
        <f t="shared" si="0"/>
        <v>25631320</v>
      </c>
    </row>
    <row r="13" spans="2:24" ht="15.5" x14ac:dyDescent="0.35">
      <c r="B13" s="11"/>
      <c r="C13" s="12"/>
      <c r="D13" s="13"/>
      <c r="E13" s="13"/>
    </row>
    <row r="14" spans="2:24" ht="15.5" x14ac:dyDescent="0.35">
      <c r="B14" s="11"/>
      <c r="C14" s="12" t="s">
        <v>20</v>
      </c>
      <c r="D14" s="13"/>
      <c r="E14" s="22">
        <f>SUM(E9:E12)</f>
        <v>67928170.280000001</v>
      </c>
    </row>
    <row r="16" spans="2:24" s="3" customFormat="1" x14ac:dyDescent="0.35">
      <c r="B16" s="37" t="s">
        <v>0</v>
      </c>
      <c r="C16" s="37"/>
      <c r="D16" s="37"/>
      <c r="E16" s="37"/>
      <c r="F16" s="37"/>
      <c r="G16" s="37"/>
      <c r="H16" s="37"/>
      <c r="I16" s="37"/>
      <c r="J16" s="37"/>
      <c r="K16" s="37"/>
      <c r="M16" s="37" t="s">
        <v>1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8" spans="28:31" x14ac:dyDescent="0.35">
      <c r="AB18" s="53" t="s">
        <v>4</v>
      </c>
      <c r="AC18" s="53"/>
      <c r="AD18" s="53"/>
      <c r="AE18" s="53"/>
    </row>
    <row r="19" spans="28:31" ht="15" thickBot="1" x14ac:dyDescent="0.4"/>
    <row r="20" spans="28:31" ht="15" thickBot="1" x14ac:dyDescent="0.4">
      <c r="AB20" s="38" t="s">
        <v>5</v>
      </c>
      <c r="AC20" s="39"/>
      <c r="AD20" s="39"/>
      <c r="AE20" s="40"/>
    </row>
    <row r="21" spans="28:31" x14ac:dyDescent="0.35">
      <c r="AB21" s="41" t="s">
        <v>6</v>
      </c>
      <c r="AC21" s="43" t="s">
        <v>13</v>
      </c>
      <c r="AD21" s="43"/>
      <c r="AE21" s="44"/>
    </row>
    <row r="22" spans="28:31" ht="15" thickBot="1" x14ac:dyDescent="0.4">
      <c r="AB22" s="42"/>
      <c r="AC22" s="45"/>
      <c r="AD22" s="45"/>
      <c r="AE22" s="46"/>
    </row>
    <row r="23" spans="28:31" x14ac:dyDescent="0.35">
      <c r="AB23" s="47" t="s">
        <v>7</v>
      </c>
      <c r="AC23" s="48" t="s">
        <v>14</v>
      </c>
      <c r="AD23" s="48"/>
      <c r="AE23" s="49"/>
    </row>
    <row r="24" spans="28:31" ht="15" thickBot="1" x14ac:dyDescent="0.4">
      <c r="AB24" s="42"/>
      <c r="AC24" s="50"/>
      <c r="AD24" s="50"/>
      <c r="AE24" s="51"/>
    </row>
    <row r="25" spans="28:31" x14ac:dyDescent="0.35">
      <c r="AB25" s="4" t="s">
        <v>15</v>
      </c>
      <c r="AC25" s="5" t="s">
        <v>8</v>
      </c>
      <c r="AD25" s="5" t="s">
        <v>9</v>
      </c>
      <c r="AE25" s="6" t="s">
        <v>10</v>
      </c>
    </row>
    <row r="26" spans="28:31" ht="31" x14ac:dyDescent="0.35">
      <c r="AB26" s="7" t="s">
        <v>16</v>
      </c>
      <c r="AC26" s="8">
        <v>1</v>
      </c>
      <c r="AD26" s="9">
        <v>3468831</v>
      </c>
      <c r="AE26" s="10">
        <f>+AC26*AD26</f>
        <v>3468831</v>
      </c>
    </row>
    <row r="27" spans="28:31" ht="15.5" x14ac:dyDescent="0.35">
      <c r="AB27" s="7" t="s">
        <v>17</v>
      </c>
      <c r="AC27" s="8">
        <v>1</v>
      </c>
      <c r="AD27" s="9">
        <v>1639379.28</v>
      </c>
      <c r="AE27" s="10">
        <f t="shared" ref="AE27:AE29" si="1">+AC27*AD27</f>
        <v>1639379.28</v>
      </c>
    </row>
    <row r="28" spans="28:31" ht="15.5" x14ac:dyDescent="0.35">
      <c r="AB28" s="7" t="s">
        <v>18</v>
      </c>
      <c r="AC28" s="8">
        <v>1</v>
      </c>
      <c r="AD28" s="9">
        <v>37188640</v>
      </c>
      <c r="AE28" s="10">
        <f t="shared" si="1"/>
        <v>37188640</v>
      </c>
    </row>
    <row r="29" spans="28:31" ht="31" x14ac:dyDescent="0.35">
      <c r="AB29" s="15" t="s">
        <v>19</v>
      </c>
      <c r="AC29" s="8">
        <v>1</v>
      </c>
      <c r="AD29" s="9">
        <v>25631320</v>
      </c>
      <c r="AE29" s="9">
        <f t="shared" si="1"/>
        <v>25631320</v>
      </c>
    </row>
    <row r="30" spans="28:31" ht="15.5" x14ac:dyDescent="0.35">
      <c r="AB30" s="11"/>
      <c r="AC30" s="12"/>
      <c r="AD30" s="13"/>
      <c r="AE30" s="13"/>
    </row>
    <row r="31" spans="28:31" ht="15.5" x14ac:dyDescent="0.35">
      <c r="AB31" s="11"/>
      <c r="AC31" s="12" t="s">
        <v>20</v>
      </c>
      <c r="AD31" s="13"/>
      <c r="AE31" s="22">
        <f>SUM(AE26:AE29)</f>
        <v>67928170.280000001</v>
      </c>
    </row>
    <row r="32" spans="28:31" ht="15.5" x14ac:dyDescent="0.35">
      <c r="AB32" s="11"/>
      <c r="AC32" s="12"/>
      <c r="AD32" s="13"/>
      <c r="AE32" s="13"/>
    </row>
    <row r="33" spans="28:31" ht="15.5" x14ac:dyDescent="0.35">
      <c r="AB33" s="14"/>
      <c r="AC33" s="12"/>
      <c r="AD33" s="13"/>
      <c r="AE33" s="13"/>
    </row>
    <row r="34" spans="28:31" ht="15.5" x14ac:dyDescent="0.35">
      <c r="AB34" s="14"/>
      <c r="AC34" s="12"/>
      <c r="AD34" s="13"/>
      <c r="AE34" s="13"/>
    </row>
    <row r="35" spans="28:31" ht="15.5" x14ac:dyDescent="0.35">
      <c r="AB35" s="52"/>
      <c r="AC35" s="52"/>
      <c r="AD35" s="52"/>
      <c r="AE35" s="13"/>
    </row>
    <row r="50" spans="1:93" s="1" customFormat="1" ht="28" customHeight="1" x14ac:dyDescent="0.35">
      <c r="V50" s="2"/>
      <c r="W50" s="2"/>
      <c r="X50" s="2"/>
      <c r="Y50" s="3"/>
      <c r="Z50" s="3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</row>
    <row r="51" spans="1:93" s="1" customFormat="1" x14ac:dyDescent="0.35">
      <c r="V51" s="2"/>
      <c r="W51" s="2"/>
      <c r="X51" s="2"/>
      <c r="Y51" s="3"/>
      <c r="Z51" s="3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</row>
    <row r="52" spans="1:93" s="1" customFormat="1" x14ac:dyDescent="0.35">
      <c r="V52" s="2"/>
      <c r="W52" s="2"/>
      <c r="X52" s="2"/>
      <c r="Y52" s="3"/>
      <c r="Z52" s="3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</row>
    <row r="54" spans="1:93" s="3" customFormat="1" x14ac:dyDescent="0.35">
      <c r="A54" s="37" t="s">
        <v>2</v>
      </c>
      <c r="B54" s="37"/>
      <c r="C54" s="37"/>
      <c r="D54" s="37"/>
      <c r="E54" s="37"/>
      <c r="F54" s="37"/>
      <c r="G54" s="37"/>
      <c r="H54" s="37"/>
      <c r="I54" s="37"/>
      <c r="J54" s="37"/>
      <c r="M54" s="37" t="s">
        <v>3</v>
      </c>
      <c r="N54" s="37"/>
      <c r="O54" s="37"/>
      <c r="P54" s="37"/>
      <c r="Q54" s="37"/>
      <c r="R54" s="37"/>
      <c r="S54" s="37"/>
      <c r="T54" s="37"/>
      <c r="U54" s="37"/>
    </row>
  </sheetData>
  <mergeCells count="17">
    <mergeCell ref="AB18:AE18"/>
    <mergeCell ref="B1:E1"/>
    <mergeCell ref="B3:E3"/>
    <mergeCell ref="B4:B5"/>
    <mergeCell ref="C4:E5"/>
    <mergeCell ref="B6:B7"/>
    <mergeCell ref="C6:E7"/>
    <mergeCell ref="B16:K16"/>
    <mergeCell ref="M16:X16"/>
    <mergeCell ref="A54:J54"/>
    <mergeCell ref="M54:U54"/>
    <mergeCell ref="AB20:AE20"/>
    <mergeCell ref="AB21:AB22"/>
    <mergeCell ref="AC21:AE22"/>
    <mergeCell ref="AB23:AB24"/>
    <mergeCell ref="AC23:AE24"/>
    <mergeCell ref="AB35:AD3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8A82-A945-44AB-8987-6844E1888315}">
  <dimension ref="A1:V79"/>
  <sheetViews>
    <sheetView tabSelected="1" zoomScale="90" zoomScaleNormal="90" workbookViewId="0">
      <selection activeCell="H11" sqref="H11"/>
    </sheetView>
  </sheetViews>
  <sheetFormatPr baseColWidth="10" defaultRowHeight="14.5" x14ac:dyDescent="0.35"/>
  <cols>
    <col min="1" max="1" width="13.81640625" customWidth="1"/>
    <col min="3" max="3" width="14.26953125" bestFit="1" customWidth="1"/>
    <col min="4" max="4" width="15.08984375" customWidth="1"/>
    <col min="5" max="5" width="8.36328125" style="3" customWidth="1"/>
    <col min="6" max="6" width="6.453125" style="3" customWidth="1"/>
    <col min="7" max="7" width="13.08984375" customWidth="1"/>
    <col min="9" max="9" width="12.54296875" bestFit="1" customWidth="1"/>
    <col min="10" max="10" width="16.1796875" customWidth="1"/>
    <col min="11" max="12" width="4.90625" style="3" customWidth="1"/>
    <col min="15" max="15" width="14.08984375" bestFit="1" customWidth="1"/>
    <col min="17" max="17" width="6.90625" style="3" customWidth="1"/>
    <col min="18" max="18" width="3.6328125" style="3" customWidth="1"/>
    <col min="21" max="21" width="12.90625" customWidth="1"/>
    <col min="22" max="22" width="14.7265625" customWidth="1"/>
  </cols>
  <sheetData>
    <row r="1" spans="1:22" ht="15" thickBot="1" x14ac:dyDescent="0.4">
      <c r="A1" s="38" t="s">
        <v>40</v>
      </c>
      <c r="B1" s="39"/>
      <c r="C1" s="39"/>
      <c r="D1" s="40"/>
    </row>
    <row r="2" spans="1:22" x14ac:dyDescent="0.35">
      <c r="A2" s="41" t="s">
        <v>6</v>
      </c>
      <c r="B2" s="43" t="s">
        <v>13</v>
      </c>
      <c r="C2" s="43"/>
      <c r="D2" s="44"/>
    </row>
    <row r="3" spans="1:22" ht="15" thickBot="1" x14ac:dyDescent="0.4">
      <c r="A3" s="42"/>
      <c r="B3" s="45"/>
      <c r="C3" s="45"/>
      <c r="D3" s="46"/>
    </row>
    <row r="4" spans="1:22" x14ac:dyDescent="0.35">
      <c r="A4" s="47" t="s">
        <v>7</v>
      </c>
      <c r="B4" s="48" t="s">
        <v>34</v>
      </c>
      <c r="C4" s="48"/>
      <c r="D4" s="49"/>
    </row>
    <row r="5" spans="1:22" ht="15" thickBot="1" x14ac:dyDescent="0.4">
      <c r="A5" s="42"/>
      <c r="B5" s="50"/>
      <c r="C5" s="50"/>
      <c r="D5" s="51"/>
    </row>
    <row r="6" spans="1:22" x14ac:dyDescent="0.35">
      <c r="A6" s="4" t="s">
        <v>35</v>
      </c>
      <c r="B6" s="5" t="s">
        <v>8</v>
      </c>
      <c r="C6" s="5" t="s">
        <v>9</v>
      </c>
      <c r="D6" s="6" t="s">
        <v>10</v>
      </c>
    </row>
    <row r="7" spans="1:22" ht="31" x14ac:dyDescent="0.35">
      <c r="A7" s="7" t="s">
        <v>36</v>
      </c>
      <c r="B7" s="8">
        <v>3</v>
      </c>
      <c r="C7" s="18">
        <v>35600</v>
      </c>
      <c r="D7" s="23">
        <f>+B7*C7</f>
        <v>106800</v>
      </c>
    </row>
    <row r="8" spans="1:22" ht="15.5" x14ac:dyDescent="0.35">
      <c r="A8" s="7" t="s">
        <v>11</v>
      </c>
      <c r="B8" s="8">
        <v>3</v>
      </c>
      <c r="C8" s="18">
        <v>240000</v>
      </c>
      <c r="D8" s="23">
        <f t="shared" ref="D8:D11" si="0">+B8*C8</f>
        <v>720000</v>
      </c>
    </row>
    <row r="9" spans="1:22" ht="31" x14ac:dyDescent="0.35">
      <c r="A9" s="7" t="s">
        <v>37</v>
      </c>
      <c r="B9" s="8">
        <v>2</v>
      </c>
      <c r="C9" s="18">
        <v>219900</v>
      </c>
      <c r="D9" s="23">
        <f t="shared" si="0"/>
        <v>439800</v>
      </c>
    </row>
    <row r="10" spans="1:22" ht="15.5" x14ac:dyDescent="0.35">
      <c r="A10" s="15" t="s">
        <v>38</v>
      </c>
      <c r="B10" s="8">
        <v>4</v>
      </c>
      <c r="C10" s="18">
        <v>9500</v>
      </c>
      <c r="D10" s="18">
        <f t="shared" si="0"/>
        <v>38000</v>
      </c>
    </row>
    <row r="11" spans="1:22" ht="31" x14ac:dyDescent="0.35">
      <c r="A11" s="15" t="s">
        <v>39</v>
      </c>
      <c r="B11" s="8">
        <v>3</v>
      </c>
      <c r="C11" s="19">
        <v>1600000</v>
      </c>
      <c r="D11" s="19">
        <f t="shared" si="0"/>
        <v>4800000</v>
      </c>
    </row>
    <row r="13" spans="1:22" x14ac:dyDescent="0.35">
      <c r="C13" t="s">
        <v>12</v>
      </c>
      <c r="D13" s="21">
        <f>SUM(D7:D11)</f>
        <v>6104600</v>
      </c>
    </row>
    <row r="14" spans="1:22" x14ac:dyDescent="0.35">
      <c r="A14" s="37" t="s">
        <v>21</v>
      </c>
      <c r="B14" s="37"/>
      <c r="C14" s="37"/>
      <c r="D14" s="37"/>
      <c r="G14" s="37" t="s">
        <v>30</v>
      </c>
      <c r="H14" s="37"/>
      <c r="I14" s="37"/>
      <c r="J14" s="37"/>
      <c r="M14" s="37" t="s">
        <v>32</v>
      </c>
      <c r="N14" s="37"/>
      <c r="O14" s="37"/>
    </row>
    <row r="15" spans="1:22" ht="15" thickBot="1" x14ac:dyDescent="0.4">
      <c r="A15" s="24" t="s">
        <v>28</v>
      </c>
      <c r="B15" s="17"/>
      <c r="C15" s="17"/>
      <c r="D15" s="17"/>
      <c r="G15" s="3" t="s">
        <v>29</v>
      </c>
      <c r="H15" s="3"/>
      <c r="I15" s="3"/>
      <c r="J15" s="3"/>
      <c r="M15" s="24" t="s">
        <v>31</v>
      </c>
      <c r="N15" s="3"/>
      <c r="O15" s="3"/>
    </row>
    <row r="16" spans="1:22" ht="15" thickBot="1" x14ac:dyDescent="0.4">
      <c r="S16" s="38" t="s">
        <v>5</v>
      </c>
      <c r="T16" s="39"/>
      <c r="U16" s="39"/>
      <c r="V16" s="40"/>
    </row>
    <row r="17" spans="1:22" x14ac:dyDescent="0.35">
      <c r="A17" s="54" t="s">
        <v>22</v>
      </c>
      <c r="B17" s="54"/>
      <c r="C17" t="s">
        <v>23</v>
      </c>
      <c r="D17" t="s">
        <v>24</v>
      </c>
      <c r="G17" t="s">
        <v>22</v>
      </c>
      <c r="I17" t="s">
        <v>23</v>
      </c>
      <c r="J17" t="s">
        <v>24</v>
      </c>
      <c r="M17" t="s">
        <v>22</v>
      </c>
      <c r="O17" t="s">
        <v>23</v>
      </c>
      <c r="P17" t="s">
        <v>24</v>
      </c>
      <c r="S17" s="41" t="s">
        <v>6</v>
      </c>
      <c r="T17" s="43" t="s">
        <v>13</v>
      </c>
      <c r="U17" s="43"/>
      <c r="V17" s="44"/>
    </row>
    <row r="18" spans="1:22" ht="15" thickBot="1" x14ac:dyDescent="0.4">
      <c r="S18" s="42"/>
      <c r="T18" s="45"/>
      <c r="U18" s="45"/>
      <c r="V18" s="46"/>
    </row>
    <row r="19" spans="1:22" x14ac:dyDescent="0.35">
      <c r="C19" s="16">
        <v>59600</v>
      </c>
      <c r="D19">
        <v>3</v>
      </c>
      <c r="I19" s="16">
        <v>33990</v>
      </c>
      <c r="J19">
        <v>3</v>
      </c>
      <c r="O19" s="36">
        <v>35600</v>
      </c>
      <c r="P19">
        <v>3</v>
      </c>
      <c r="S19" s="47" t="s">
        <v>7</v>
      </c>
      <c r="T19" s="48" t="s">
        <v>34</v>
      </c>
      <c r="U19" s="48"/>
      <c r="V19" s="49"/>
    </row>
    <row r="20" spans="1:22" ht="15" thickBot="1" x14ac:dyDescent="0.4">
      <c r="S20" s="42"/>
      <c r="T20" s="50"/>
      <c r="U20" s="50"/>
      <c r="V20" s="51"/>
    </row>
    <row r="21" spans="1:22" x14ac:dyDescent="0.35">
      <c r="S21" s="4" t="s">
        <v>35</v>
      </c>
      <c r="T21" s="5" t="s">
        <v>8</v>
      </c>
      <c r="U21" s="5" t="s">
        <v>9</v>
      </c>
      <c r="V21" s="6" t="s">
        <v>10</v>
      </c>
    </row>
    <row r="22" spans="1:22" ht="31" x14ac:dyDescent="0.35">
      <c r="S22" s="7" t="s">
        <v>36</v>
      </c>
      <c r="T22" s="8">
        <v>3</v>
      </c>
      <c r="U22" s="18">
        <v>35600</v>
      </c>
      <c r="V22" s="10">
        <f>+T22*U22</f>
        <v>106800</v>
      </c>
    </row>
    <row r="23" spans="1:22" ht="15.5" x14ac:dyDescent="0.35">
      <c r="S23" s="7" t="s">
        <v>11</v>
      </c>
      <c r="T23" s="8">
        <v>3</v>
      </c>
      <c r="U23" s="18">
        <v>240000</v>
      </c>
      <c r="V23" s="10">
        <f t="shared" ref="V23:V26" si="1">+T23*U23</f>
        <v>720000</v>
      </c>
    </row>
    <row r="24" spans="1:22" ht="31" x14ac:dyDescent="0.35">
      <c r="S24" s="7" t="s">
        <v>37</v>
      </c>
      <c r="T24" s="8">
        <v>2</v>
      </c>
      <c r="U24" s="18">
        <v>219900</v>
      </c>
      <c r="V24" s="10">
        <f t="shared" si="1"/>
        <v>439800</v>
      </c>
    </row>
    <row r="25" spans="1:22" ht="15.5" x14ac:dyDescent="0.35">
      <c r="S25" s="15" t="s">
        <v>38</v>
      </c>
      <c r="T25" s="8">
        <v>4</v>
      </c>
      <c r="U25" s="18">
        <v>9500</v>
      </c>
      <c r="V25" s="9">
        <f t="shared" si="1"/>
        <v>38000</v>
      </c>
    </row>
    <row r="26" spans="1:22" ht="31" x14ac:dyDescent="0.35">
      <c r="S26" s="15" t="s">
        <v>39</v>
      </c>
      <c r="T26" s="8">
        <v>3</v>
      </c>
      <c r="U26" s="19">
        <v>1600000</v>
      </c>
      <c r="V26" s="20">
        <f t="shared" si="1"/>
        <v>4800000</v>
      </c>
    </row>
    <row r="28" spans="1:22" x14ac:dyDescent="0.35">
      <c r="U28" t="s">
        <v>12</v>
      </c>
      <c r="V28" s="21">
        <f>SUM(V22:V26)</f>
        <v>6104600</v>
      </c>
    </row>
    <row r="30" spans="1:22" x14ac:dyDescent="0.35">
      <c r="A30" s="54" t="s">
        <v>25</v>
      </c>
      <c r="B30" s="54"/>
      <c r="C30" t="s">
        <v>23</v>
      </c>
      <c r="D30" t="s">
        <v>24</v>
      </c>
      <c r="G30" s="54" t="s">
        <v>25</v>
      </c>
      <c r="H30" s="54"/>
      <c r="I30" t="s">
        <v>23</v>
      </c>
      <c r="J30" t="s">
        <v>24</v>
      </c>
      <c r="M30" s="54" t="s">
        <v>25</v>
      </c>
      <c r="N30" s="54"/>
      <c r="O30" t="s">
        <v>23</v>
      </c>
      <c r="P30" t="s">
        <v>24</v>
      </c>
    </row>
    <row r="32" spans="1:22" x14ac:dyDescent="0.35">
      <c r="C32" s="16">
        <v>273900</v>
      </c>
      <c r="D32">
        <v>3</v>
      </c>
      <c r="I32" s="16">
        <v>290423</v>
      </c>
      <c r="J32">
        <v>3</v>
      </c>
      <c r="O32" s="36">
        <v>240000</v>
      </c>
      <c r="P32">
        <v>3</v>
      </c>
    </row>
    <row r="45" spans="1:16" x14ac:dyDescent="0.35">
      <c r="A45" s="54" t="s">
        <v>26</v>
      </c>
      <c r="B45" s="54"/>
      <c r="C45" t="s">
        <v>23</v>
      </c>
      <c r="D45" t="s">
        <v>24</v>
      </c>
      <c r="G45" s="54" t="s">
        <v>26</v>
      </c>
      <c r="H45" s="54"/>
      <c r="I45" t="s">
        <v>23</v>
      </c>
      <c r="J45" t="s">
        <v>24</v>
      </c>
      <c r="M45" s="54" t="s">
        <v>26</v>
      </c>
      <c r="N45" s="54"/>
      <c r="O45" t="s">
        <v>23</v>
      </c>
      <c r="P45" t="s">
        <v>24</v>
      </c>
    </row>
    <row r="47" spans="1:16" x14ac:dyDescent="0.35">
      <c r="C47" s="16">
        <v>1399900</v>
      </c>
      <c r="D47">
        <v>2</v>
      </c>
      <c r="O47" s="36">
        <v>219900</v>
      </c>
      <c r="P47">
        <v>2</v>
      </c>
    </row>
    <row r="61" spans="1:16" x14ac:dyDescent="0.35">
      <c r="A61" s="54" t="s">
        <v>27</v>
      </c>
      <c r="B61" s="54"/>
      <c r="C61" t="s">
        <v>23</v>
      </c>
      <c r="D61" t="s">
        <v>24</v>
      </c>
      <c r="G61" s="54" t="s">
        <v>27</v>
      </c>
      <c r="H61" s="54"/>
      <c r="I61" t="s">
        <v>23</v>
      </c>
      <c r="J61" t="s">
        <v>24</v>
      </c>
      <c r="M61" s="54" t="s">
        <v>27</v>
      </c>
      <c r="N61" s="54"/>
      <c r="O61" t="s">
        <v>23</v>
      </c>
      <c r="P61" t="s">
        <v>24</v>
      </c>
    </row>
    <row r="63" spans="1:16" x14ac:dyDescent="0.35">
      <c r="C63" s="16">
        <v>13900</v>
      </c>
      <c r="D63">
        <v>4</v>
      </c>
      <c r="I63" s="16">
        <v>10392</v>
      </c>
      <c r="J63">
        <v>4</v>
      </c>
      <c r="O63" s="36">
        <v>9500</v>
      </c>
      <c r="P63">
        <v>4</v>
      </c>
    </row>
    <row r="76" spans="13:16" x14ac:dyDescent="0.35">
      <c r="M76" s="54" t="s">
        <v>33</v>
      </c>
      <c r="N76" s="54"/>
      <c r="O76" t="s">
        <v>23</v>
      </c>
      <c r="P76" t="s">
        <v>24</v>
      </c>
    </row>
    <row r="79" spans="13:16" x14ac:dyDescent="0.35">
      <c r="O79" s="36">
        <v>1600000</v>
      </c>
      <c r="P79">
        <v>3</v>
      </c>
    </row>
  </sheetData>
  <mergeCells count="24">
    <mergeCell ref="A1:D1"/>
    <mergeCell ref="A2:A3"/>
    <mergeCell ref="B2:D3"/>
    <mergeCell ref="A4:A5"/>
    <mergeCell ref="B4:D5"/>
    <mergeCell ref="M14:O14"/>
    <mergeCell ref="M30:N30"/>
    <mergeCell ref="M45:N45"/>
    <mergeCell ref="M61:N61"/>
    <mergeCell ref="M76:N76"/>
    <mergeCell ref="S16:V16"/>
    <mergeCell ref="S17:S18"/>
    <mergeCell ref="T17:V18"/>
    <mergeCell ref="S19:S20"/>
    <mergeCell ref="T19:V20"/>
    <mergeCell ref="G14:J14"/>
    <mergeCell ref="G30:H30"/>
    <mergeCell ref="G45:H45"/>
    <mergeCell ref="G61:H61"/>
    <mergeCell ref="A14:D14"/>
    <mergeCell ref="A17:B17"/>
    <mergeCell ref="A30:B30"/>
    <mergeCell ref="A45:B45"/>
    <mergeCell ref="A61:B61"/>
  </mergeCells>
  <hyperlinks>
    <hyperlink ref="A15" r:id="rId1" xr:uid="{961945FA-34A6-4FCE-A758-147B7C832F37}"/>
    <hyperlink ref="M15" r:id="rId2" xr:uid="{62476853-0F44-43FE-BB38-C2BDC8E35C2F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7521B-8C0A-4803-9D5D-2B5EBF99AAB3}">
  <dimension ref="A1:Z81"/>
  <sheetViews>
    <sheetView topLeftCell="P1" zoomScale="60" zoomScaleNormal="60" workbookViewId="0">
      <selection activeCell="AB11" sqref="AB11"/>
    </sheetView>
  </sheetViews>
  <sheetFormatPr baseColWidth="10" defaultRowHeight="14.5" x14ac:dyDescent="0.35"/>
  <cols>
    <col min="3" max="3" width="13.453125" customWidth="1"/>
    <col min="4" max="4" width="14" customWidth="1"/>
    <col min="5" max="5" width="14.08984375" bestFit="1" customWidth="1"/>
    <col min="10" max="11" width="10.90625" style="3"/>
    <col min="14" max="14" width="13" customWidth="1"/>
    <col min="15" max="15" width="13.26953125" customWidth="1"/>
    <col min="16" max="16" width="14.08984375" bestFit="1" customWidth="1"/>
    <col min="21" max="21" width="10.90625" style="3"/>
    <col min="24" max="24" width="14.6328125" customWidth="1"/>
    <col min="25" max="25" width="18.36328125" customWidth="1"/>
    <col min="26" max="26" width="14.08984375" bestFit="1" customWidth="1"/>
  </cols>
  <sheetData>
    <row r="1" spans="1:25" ht="15" thickBot="1" x14ac:dyDescent="0.4">
      <c r="A1" s="38" t="s">
        <v>40</v>
      </c>
      <c r="B1" s="39"/>
      <c r="C1" s="39"/>
      <c r="D1" s="40"/>
      <c r="L1" s="38" t="s">
        <v>40</v>
      </c>
      <c r="M1" s="39"/>
      <c r="N1" s="39"/>
      <c r="O1" s="40"/>
      <c r="V1" s="56" t="s">
        <v>40</v>
      </c>
      <c r="W1" s="57"/>
      <c r="X1" s="57"/>
      <c r="Y1" s="58"/>
    </row>
    <row r="2" spans="1:25" x14ac:dyDescent="0.35">
      <c r="A2" s="41" t="s">
        <v>6</v>
      </c>
      <c r="B2" s="43" t="s">
        <v>13</v>
      </c>
      <c r="C2" s="43"/>
      <c r="D2" s="44"/>
      <c r="L2" s="41" t="s">
        <v>6</v>
      </c>
      <c r="M2" s="43" t="s">
        <v>13</v>
      </c>
      <c r="N2" s="43"/>
      <c r="O2" s="44"/>
      <c r="V2" s="59" t="s">
        <v>6</v>
      </c>
      <c r="W2" s="61" t="s">
        <v>13</v>
      </c>
      <c r="X2" s="61"/>
      <c r="Y2" s="62"/>
    </row>
    <row r="3" spans="1:25" ht="15" thickBot="1" x14ac:dyDescent="0.4">
      <c r="A3" s="42"/>
      <c r="B3" s="45"/>
      <c r="C3" s="45"/>
      <c r="D3" s="46"/>
      <c r="L3" s="42"/>
      <c r="M3" s="45"/>
      <c r="N3" s="45"/>
      <c r="O3" s="46"/>
      <c r="V3" s="60"/>
      <c r="W3" s="63"/>
      <c r="X3" s="63"/>
      <c r="Y3" s="64"/>
    </row>
    <row r="4" spans="1:25" x14ac:dyDescent="0.35">
      <c r="A4" s="47" t="s">
        <v>7</v>
      </c>
      <c r="B4" s="48" t="s">
        <v>41</v>
      </c>
      <c r="C4" s="48"/>
      <c r="D4" s="49"/>
      <c r="L4" s="47" t="s">
        <v>7</v>
      </c>
      <c r="M4" s="48" t="s">
        <v>47</v>
      </c>
      <c r="N4" s="48"/>
      <c r="O4" s="49"/>
      <c r="V4" s="65" t="s">
        <v>7</v>
      </c>
      <c r="W4" s="66" t="s">
        <v>49</v>
      </c>
      <c r="X4" s="66"/>
      <c r="Y4" s="67"/>
    </row>
    <row r="5" spans="1:25" ht="15" thickBot="1" x14ac:dyDescent="0.4">
      <c r="A5" s="42"/>
      <c r="B5" s="50"/>
      <c r="C5" s="50"/>
      <c r="D5" s="51"/>
      <c r="L5" s="42"/>
      <c r="M5" s="50"/>
      <c r="N5" s="50"/>
      <c r="O5" s="51"/>
      <c r="V5" s="60"/>
      <c r="W5" s="68"/>
      <c r="X5" s="68"/>
      <c r="Y5" s="69"/>
    </row>
    <row r="6" spans="1:25" x14ac:dyDescent="0.35">
      <c r="A6" s="4" t="s">
        <v>35</v>
      </c>
      <c r="B6" s="5" t="s">
        <v>8</v>
      </c>
      <c r="C6" s="5" t="s">
        <v>9</v>
      </c>
      <c r="D6" s="6" t="s">
        <v>10</v>
      </c>
      <c r="L6" s="4" t="s">
        <v>35</v>
      </c>
      <c r="M6" s="5" t="s">
        <v>8</v>
      </c>
      <c r="N6" s="5" t="s">
        <v>9</v>
      </c>
      <c r="O6" s="6" t="s">
        <v>10</v>
      </c>
      <c r="V6" s="26" t="s">
        <v>35</v>
      </c>
      <c r="W6" s="27" t="s">
        <v>8</v>
      </c>
      <c r="X6" s="27" t="s">
        <v>9</v>
      </c>
      <c r="Y6" s="28" t="s">
        <v>10</v>
      </c>
    </row>
    <row r="7" spans="1:25" ht="31" x14ac:dyDescent="0.35">
      <c r="A7" s="7" t="str">
        <f>+A20</f>
        <v>ESCRITORIO</v>
      </c>
      <c r="B7" s="8">
        <v>1</v>
      </c>
      <c r="C7" s="18">
        <f>+E22</f>
        <v>599900</v>
      </c>
      <c r="D7" s="23">
        <f>+B7*C7</f>
        <v>599900</v>
      </c>
      <c r="L7" s="7" t="s">
        <v>42</v>
      </c>
      <c r="M7" s="8">
        <v>1</v>
      </c>
      <c r="N7" s="18">
        <f>+P22</f>
        <v>532990</v>
      </c>
      <c r="O7" s="23">
        <f>+M7*N7</f>
        <v>532990</v>
      </c>
      <c r="V7" s="29" t="s">
        <v>42</v>
      </c>
      <c r="W7" s="30">
        <v>1</v>
      </c>
      <c r="X7" s="31">
        <f>+Z22</f>
        <v>759905</v>
      </c>
      <c r="Y7" s="32">
        <f>+W7*X7</f>
        <v>759905</v>
      </c>
    </row>
    <row r="8" spans="1:25" ht="15.5" x14ac:dyDescent="0.35">
      <c r="A8" s="7" t="str">
        <f>+A33</f>
        <v>SILLAS</v>
      </c>
      <c r="B8" s="8">
        <v>3</v>
      </c>
      <c r="C8" s="18">
        <f>+E35</f>
        <v>269900</v>
      </c>
      <c r="D8" s="23">
        <f t="shared" ref="D8:D11" si="0">+B8*C8</f>
        <v>809700</v>
      </c>
      <c r="L8" s="7" t="s">
        <v>43</v>
      </c>
      <c r="M8" s="8">
        <v>3</v>
      </c>
      <c r="N8" s="18">
        <f>+P35</f>
        <v>239900</v>
      </c>
      <c r="O8" s="23">
        <f t="shared" ref="O8:O11" si="1">+M8*N8</f>
        <v>719700</v>
      </c>
      <c r="V8" s="29" t="s">
        <v>43</v>
      </c>
      <c r="W8" s="30">
        <v>3</v>
      </c>
      <c r="X8" s="31">
        <f>+Z35</f>
        <v>238000</v>
      </c>
      <c r="Y8" s="32">
        <f t="shared" ref="Y8:Y11" si="2">+W8*X8</f>
        <v>714000</v>
      </c>
    </row>
    <row r="9" spans="1:25" ht="31" x14ac:dyDescent="0.35">
      <c r="A9" s="7" t="str">
        <f>+A49</f>
        <v>COMPUTADOR</v>
      </c>
      <c r="B9" s="8">
        <v>2</v>
      </c>
      <c r="C9" s="18">
        <f>+E51</f>
        <v>1419900</v>
      </c>
      <c r="D9" s="23">
        <f t="shared" si="0"/>
        <v>2839800</v>
      </c>
      <c r="L9" s="7" t="s">
        <v>44</v>
      </c>
      <c r="M9" s="8">
        <v>2</v>
      </c>
      <c r="N9" s="18">
        <f>+P51</f>
        <v>1199000</v>
      </c>
      <c r="O9" s="23">
        <f t="shared" si="1"/>
        <v>2398000</v>
      </c>
      <c r="V9" s="29" t="s">
        <v>44</v>
      </c>
      <c r="W9" s="30">
        <v>2</v>
      </c>
      <c r="X9" s="31">
        <f>+Z51</f>
        <v>1469900</v>
      </c>
      <c r="Y9" s="32">
        <f t="shared" si="2"/>
        <v>2939800</v>
      </c>
    </row>
    <row r="10" spans="1:25" ht="46.5" x14ac:dyDescent="0.35">
      <c r="A10" s="15" t="str">
        <f>+A62</f>
        <v>SCANNER-IMPRESORA</v>
      </c>
      <c r="B10" s="8">
        <v>2</v>
      </c>
      <c r="C10" s="18">
        <f>+E65</f>
        <v>2163900</v>
      </c>
      <c r="D10" s="18">
        <f t="shared" si="0"/>
        <v>4327800</v>
      </c>
      <c r="L10" s="15" t="s">
        <v>45</v>
      </c>
      <c r="M10" s="8">
        <v>2</v>
      </c>
      <c r="N10" s="18">
        <f>+P65</f>
        <v>2499900</v>
      </c>
      <c r="O10" s="18">
        <f t="shared" si="1"/>
        <v>4999800</v>
      </c>
      <c r="V10" s="33" t="s">
        <v>45</v>
      </c>
      <c r="W10" s="30">
        <v>2</v>
      </c>
      <c r="X10" s="31">
        <f>+Z64</f>
        <v>1319395</v>
      </c>
      <c r="Y10" s="31">
        <f t="shared" si="2"/>
        <v>2638790</v>
      </c>
    </row>
    <row r="11" spans="1:25" ht="31" x14ac:dyDescent="0.35">
      <c r="A11" s="15" t="s">
        <v>46</v>
      </c>
      <c r="B11" s="8">
        <v>1</v>
      </c>
      <c r="C11" s="19">
        <v>0</v>
      </c>
      <c r="D11" s="19">
        <f t="shared" si="0"/>
        <v>0</v>
      </c>
      <c r="L11" s="15" t="s">
        <v>46</v>
      </c>
      <c r="M11" s="8">
        <v>2</v>
      </c>
      <c r="N11" s="19">
        <f>+P81</f>
        <v>300800</v>
      </c>
      <c r="O11" s="19">
        <f t="shared" si="1"/>
        <v>601600</v>
      </c>
      <c r="V11" s="33" t="s">
        <v>46</v>
      </c>
      <c r="W11" s="30">
        <v>1</v>
      </c>
      <c r="X11" s="31">
        <f>+Z81</f>
        <v>669900</v>
      </c>
      <c r="Y11" s="31">
        <f t="shared" si="2"/>
        <v>669900</v>
      </c>
    </row>
    <row r="12" spans="1:25" x14ac:dyDescent="0.35">
      <c r="V12" s="34"/>
      <c r="W12" s="34"/>
      <c r="X12" s="34"/>
      <c r="Y12" s="34"/>
    </row>
    <row r="13" spans="1:25" x14ac:dyDescent="0.35">
      <c r="C13" t="s">
        <v>12</v>
      </c>
      <c r="D13" s="21">
        <f>SUM(D7:D11)</f>
        <v>8577200</v>
      </c>
      <c r="N13" t="s">
        <v>12</v>
      </c>
      <c r="O13" s="21">
        <f>SUM(O7:O11)</f>
        <v>9252090</v>
      </c>
      <c r="V13" s="34"/>
      <c r="W13" s="34"/>
      <c r="X13" s="34" t="s">
        <v>12</v>
      </c>
      <c r="Y13" s="35">
        <f>SUM(Y7:Y11)</f>
        <v>7722395</v>
      </c>
    </row>
    <row r="14" spans="1:25" s="3" customFormat="1" x14ac:dyDescent="0.35"/>
    <row r="15" spans="1:25" s="3" customFormat="1" x14ac:dyDescent="0.35"/>
    <row r="17" spans="1:26" s="3" customFormat="1" ht="15.5" x14ac:dyDescent="0.35">
      <c r="A17" s="70" t="s">
        <v>41</v>
      </c>
      <c r="B17" s="70"/>
      <c r="C17" s="70"/>
      <c r="L17" s="37" t="s">
        <v>48</v>
      </c>
      <c r="M17" s="37"/>
      <c r="N17" s="37"/>
    </row>
    <row r="20" spans="1:26" x14ac:dyDescent="0.35">
      <c r="A20" s="55" t="s">
        <v>42</v>
      </c>
      <c r="B20" s="55"/>
      <c r="C20" s="55"/>
      <c r="D20" s="25" t="s">
        <v>24</v>
      </c>
      <c r="E20" s="25" t="s">
        <v>23</v>
      </c>
      <c r="L20" s="55" t="s">
        <v>42</v>
      </c>
      <c r="M20" s="55"/>
      <c r="N20" s="55"/>
      <c r="O20" s="25" t="s">
        <v>24</v>
      </c>
      <c r="P20" s="25" t="s">
        <v>23</v>
      </c>
      <c r="V20" s="55" t="s">
        <v>42</v>
      </c>
      <c r="W20" s="55"/>
      <c r="X20" s="55"/>
      <c r="Y20" s="25" t="s">
        <v>24</v>
      </c>
      <c r="Z20" s="25" t="s">
        <v>23</v>
      </c>
    </row>
    <row r="22" spans="1:26" x14ac:dyDescent="0.35">
      <c r="D22">
        <v>1</v>
      </c>
      <c r="E22" s="16">
        <v>599900</v>
      </c>
      <c r="O22">
        <v>1</v>
      </c>
      <c r="P22" s="16">
        <v>532990</v>
      </c>
      <c r="Y22">
        <v>1</v>
      </c>
      <c r="Z22" s="16">
        <v>759905</v>
      </c>
    </row>
    <row r="33" spans="1:26" x14ac:dyDescent="0.35">
      <c r="A33" s="55" t="s">
        <v>43</v>
      </c>
      <c r="B33" s="55"/>
      <c r="C33" s="55"/>
      <c r="D33" s="25" t="s">
        <v>24</v>
      </c>
      <c r="E33" s="25" t="s">
        <v>23</v>
      </c>
      <c r="L33" s="55" t="s">
        <v>43</v>
      </c>
      <c r="M33" s="55"/>
      <c r="N33" s="55"/>
      <c r="O33" s="25" t="s">
        <v>24</v>
      </c>
      <c r="P33" s="25" t="s">
        <v>23</v>
      </c>
      <c r="V33" s="55" t="s">
        <v>43</v>
      </c>
      <c r="W33" s="55"/>
      <c r="X33" s="55"/>
      <c r="Y33" s="25" t="s">
        <v>24</v>
      </c>
      <c r="Z33" s="25" t="s">
        <v>23</v>
      </c>
    </row>
    <row r="35" spans="1:26" x14ac:dyDescent="0.35">
      <c r="D35">
        <v>3</v>
      </c>
      <c r="E35" s="16">
        <v>269900</v>
      </c>
      <c r="O35">
        <v>3</v>
      </c>
      <c r="P35" s="16">
        <v>239900</v>
      </c>
      <c r="Y35">
        <v>3</v>
      </c>
      <c r="Z35" s="16">
        <v>238000</v>
      </c>
    </row>
    <row r="49" spans="1:26" x14ac:dyDescent="0.35">
      <c r="A49" s="55" t="s">
        <v>44</v>
      </c>
      <c r="B49" s="55"/>
      <c r="C49" s="55"/>
      <c r="D49" s="25" t="s">
        <v>24</v>
      </c>
      <c r="E49" s="25" t="s">
        <v>23</v>
      </c>
      <c r="L49" s="55" t="s">
        <v>44</v>
      </c>
      <c r="M49" s="55"/>
      <c r="N49" s="55"/>
      <c r="O49" s="25" t="s">
        <v>24</v>
      </c>
      <c r="P49" s="25" t="s">
        <v>23</v>
      </c>
      <c r="V49" s="55" t="s">
        <v>44</v>
      </c>
      <c r="W49" s="55"/>
      <c r="X49" s="55"/>
      <c r="Y49" s="25" t="s">
        <v>24</v>
      </c>
      <c r="Z49" s="25" t="s">
        <v>23</v>
      </c>
    </row>
    <row r="51" spans="1:26" x14ac:dyDescent="0.35">
      <c r="D51">
        <v>2</v>
      </c>
      <c r="E51" s="16">
        <v>1419900</v>
      </c>
      <c r="O51">
        <v>2</v>
      </c>
      <c r="P51" s="16">
        <v>1199000</v>
      </c>
      <c r="Y51">
        <v>2</v>
      </c>
      <c r="Z51" s="16">
        <v>1469900</v>
      </c>
    </row>
    <row r="62" spans="1:26" x14ac:dyDescent="0.35">
      <c r="A62" s="55" t="s">
        <v>45</v>
      </c>
      <c r="B62" s="55"/>
      <c r="C62" s="55"/>
      <c r="D62" s="25" t="s">
        <v>24</v>
      </c>
      <c r="E62" s="25" t="s">
        <v>23</v>
      </c>
      <c r="L62" s="55" t="s">
        <v>45</v>
      </c>
      <c r="M62" s="55"/>
      <c r="N62" s="55"/>
      <c r="O62" s="25" t="s">
        <v>24</v>
      </c>
      <c r="P62" s="25" t="s">
        <v>23</v>
      </c>
      <c r="V62" s="55" t="s">
        <v>45</v>
      </c>
      <c r="W62" s="55"/>
      <c r="X62" s="55"/>
      <c r="Y62" s="25" t="s">
        <v>24</v>
      </c>
      <c r="Z62" s="25" t="s">
        <v>23</v>
      </c>
    </row>
    <row r="64" spans="1:26" x14ac:dyDescent="0.35">
      <c r="Y64">
        <v>2</v>
      </c>
      <c r="Z64" s="16">
        <v>1319395</v>
      </c>
    </row>
    <row r="65" spans="4:26" x14ac:dyDescent="0.35">
      <c r="D65">
        <v>2</v>
      </c>
      <c r="E65" s="16">
        <v>2163900</v>
      </c>
      <c r="O65">
        <v>2</v>
      </c>
      <c r="P65" s="16">
        <v>2499900</v>
      </c>
    </row>
    <row r="79" spans="4:26" x14ac:dyDescent="0.35">
      <c r="L79" s="55" t="s">
        <v>46</v>
      </c>
      <c r="M79" s="55"/>
      <c r="N79" s="55"/>
      <c r="O79" s="25" t="s">
        <v>24</v>
      </c>
      <c r="P79" s="25" t="s">
        <v>23</v>
      </c>
      <c r="V79" s="55" t="s">
        <v>46</v>
      </c>
      <c r="W79" s="55"/>
      <c r="X79" s="55"/>
      <c r="Y79" s="25" t="s">
        <v>24</v>
      </c>
      <c r="Z79" s="25" t="s">
        <v>23</v>
      </c>
    </row>
    <row r="81" spans="15:26" x14ac:dyDescent="0.35">
      <c r="O81">
        <v>1</v>
      </c>
      <c r="P81" s="16">
        <v>300800</v>
      </c>
      <c r="Y81">
        <v>1</v>
      </c>
      <c r="Z81" s="16">
        <v>669900</v>
      </c>
    </row>
  </sheetData>
  <mergeCells count="31">
    <mergeCell ref="L20:N20"/>
    <mergeCell ref="L33:N33"/>
    <mergeCell ref="L49:N49"/>
    <mergeCell ref="L62:N62"/>
    <mergeCell ref="L79:N79"/>
    <mergeCell ref="A20:C20"/>
    <mergeCell ref="A33:C33"/>
    <mergeCell ref="A49:C49"/>
    <mergeCell ref="A62:C62"/>
    <mergeCell ref="L1:O1"/>
    <mergeCell ref="L2:L3"/>
    <mergeCell ref="M2:O3"/>
    <mergeCell ref="L4:L5"/>
    <mergeCell ref="M4:O5"/>
    <mergeCell ref="L17:N17"/>
    <mergeCell ref="A1:D1"/>
    <mergeCell ref="A2:A3"/>
    <mergeCell ref="B2:D3"/>
    <mergeCell ref="A4:A5"/>
    <mergeCell ref="B4:D5"/>
    <mergeCell ref="A17:C17"/>
    <mergeCell ref="V1:Y1"/>
    <mergeCell ref="V2:V3"/>
    <mergeCell ref="W2:Y3"/>
    <mergeCell ref="V4:V5"/>
    <mergeCell ref="W4:Y5"/>
    <mergeCell ref="V20:X20"/>
    <mergeCell ref="V33:X33"/>
    <mergeCell ref="V49:X49"/>
    <mergeCell ref="V62:X62"/>
    <mergeCell ref="V79:X7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MAQUINARIA </vt:lpstr>
      <vt:lpstr>Activos </vt:lpstr>
      <vt:lpstr>Muebles y enseres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 espinel</cp:lastModifiedBy>
  <dcterms:created xsi:type="dcterms:W3CDTF">2023-01-31T21:51:17Z</dcterms:created>
  <dcterms:modified xsi:type="dcterms:W3CDTF">2023-02-05T16:02:57Z</dcterms:modified>
</cp:coreProperties>
</file>